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001"/>
  <workbookPr defaultThemeVersion="124226"/>
  <mc:AlternateContent xmlns:mc="http://schemas.openxmlformats.org/markup-compatibility/2006">
    <mc:Choice Requires="x15">
      <x15ac:absPath xmlns:x15ac="http://schemas.microsoft.com/office/spreadsheetml/2010/11/ac" url="E:\งานเพ็ญทั้งหมด 2563\งานเทศบัญญัติ ปี 2564\2564\รวมเทศบัญญัติตามหน้า  2564\รายจ่ายตามงานและงบรายจ่าย 6-13\"/>
    </mc:Choice>
  </mc:AlternateContent>
  <xr:revisionPtr revIDLastSave="0" documentId="13_ncr:1_{05028D90-A07D-4197-A3AB-81AD84BFC275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B_PrinciplePlan_List" sheetId="1" r:id="rId1"/>
  </sheets>
  <definedNames>
    <definedName name="_xlnm.Print_Area" localSheetId="0">B_PrinciplePlan_List!$A$1:$G$20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5" i="1" l="1"/>
  <c r="G17" i="1" l="1"/>
  <c r="G16" i="1"/>
  <c r="G15" i="1"/>
  <c r="G14" i="1"/>
  <c r="G11" i="1"/>
  <c r="G12" i="1"/>
  <c r="G13" i="1"/>
  <c r="G10" i="1"/>
  <c r="G9" i="1"/>
  <c r="G8" i="1"/>
  <c r="G7" i="1"/>
  <c r="F18" i="1"/>
  <c r="E18" i="1" l="1"/>
  <c r="C18" i="1" l="1"/>
  <c r="D18" i="1"/>
  <c r="G18" i="1" l="1"/>
</calcChain>
</file>

<file path=xl/sharedStrings.xml><?xml version="1.0" encoding="utf-8"?>
<sst xmlns="http://schemas.openxmlformats.org/spreadsheetml/2006/main" count="24" uniqueCount="23">
  <si>
    <t>รายจ่ายตามงานและงบรายจ่าย</t>
  </si>
  <si>
    <t>เทศบาลเมืองสีคิ้ว</t>
  </si>
  <si>
    <t>อำเภอสีคิ้ว  จังหวัดนครราชสีมา</t>
  </si>
  <si>
    <t>แผนงานเคหะและชุมชน</t>
  </si>
  <si>
    <t>งานไฟฟ้าถนน</t>
  </si>
  <si>
    <t>งานสวนสาธารณะ</t>
  </si>
  <si>
    <t>รวม</t>
  </si>
  <si>
    <t>งบบุคลากร</t>
  </si>
  <si>
    <t>    เงินเดือน (ฝ่ายประจำ)</t>
  </si>
  <si>
    <t>งบดำเนินงาน</t>
  </si>
  <si>
    <t>    ค่าตอบแทน</t>
  </si>
  <si>
    <t>    ค่าใช้สอย</t>
  </si>
  <si>
    <t>    ค่าวัสดุ</t>
  </si>
  <si>
    <t>    ค่าสาธารณูปโภค</t>
  </si>
  <si>
    <t>งบลงทุน</t>
  </si>
  <si>
    <t>    ค่าครุภัณฑ์</t>
  </si>
  <si>
    <t>งบเงินอุดหนุน</t>
  </si>
  <si>
    <t>    เงินอุดหนุน</t>
  </si>
  <si>
    <t>งบ / งาน</t>
  </si>
  <si>
    <t>งานบริหารทั่วไปเกี่ยวกับ</t>
  </si>
  <si>
    <t>เคหะและชุมชน</t>
  </si>
  <si>
    <t>งานกำจัดขยะมูลฝอย</t>
  </si>
  <si>
    <t>และสิ่งปฏิกูล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</si>
</sst>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87" formatCode="_-* #,##0_-;\-* #,##0_-;_-* &quot;-&quot;??_-;_-@_-"/>
  </numFmts>
  <fonts count="6" x14ac:knownFonts="1">
    <font>
      <sz val="11"/>
      <color rgb="FF000000"/>
      <name val="Tahoma"/>
      <family val="2"/>
      <scheme val="minor"/>
    </font>
    <font>
      <sz val="11"/>
      <color rgb="FF000000"/>
      <name val="Tahoma"/>
      <family val="2"/>
      <scheme val="minor"/>
    </font>
    <font>
      <b/>
      <sz val="16"/>
      <color rgb="FF000000"/>
      <name val="TH SarabunPSK"/>
      <family val="2"/>
    </font>
    <font>
      <sz val="16"/>
      <name val="TH SarabunPSK"/>
      <family val="2"/>
    </font>
    <font>
      <sz val="16"/>
      <color rgb="FF000000"/>
      <name val="TH SarabunPSK"/>
      <family val="2"/>
    </font>
    <font>
      <b/>
      <sz val="16"/>
      <name val="TH SarabunPSK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rgb="FFD3D3D3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/>
      <right/>
      <top style="thin">
        <color rgb="FFA9A9A9"/>
      </top>
      <bottom/>
      <diagonal/>
    </border>
    <border>
      <left/>
      <right/>
      <top style="thin">
        <color rgb="FFA9A9A9"/>
      </top>
      <bottom style="thin">
        <color rgb="FFA9A9A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A9A9A9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rgb="FFA9A9A9"/>
      </right>
      <top style="thin">
        <color indexed="64"/>
      </top>
      <bottom style="thin">
        <color rgb="FFA9A9A9"/>
      </bottom>
      <diagonal/>
    </border>
    <border>
      <left/>
      <right/>
      <top style="thin">
        <color indexed="64"/>
      </top>
      <bottom style="thin">
        <color rgb="FFA9A9A9"/>
      </bottom>
      <diagonal/>
    </border>
    <border>
      <left style="thin">
        <color indexed="64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/>
      <right style="thin">
        <color indexed="64"/>
      </right>
      <top style="thin">
        <color indexed="64"/>
      </top>
      <bottom style="thin">
        <color rgb="FFA9A9A9"/>
      </bottom>
      <diagonal/>
    </border>
    <border>
      <left/>
      <right style="thin">
        <color indexed="64"/>
      </right>
      <top style="thin">
        <color rgb="FFA9A9A9"/>
      </top>
      <bottom style="thin">
        <color rgb="FFA9A9A9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A9A9A9"/>
      </top>
      <bottom style="thin">
        <color rgb="FFA9A9A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rgb="FFA9A9A9"/>
      </right>
      <top style="thin">
        <color rgb="FFA9A9A9"/>
      </top>
      <bottom/>
      <diagonal/>
    </border>
    <border>
      <left/>
      <right style="thin">
        <color indexed="64"/>
      </right>
      <top style="thin">
        <color rgb="FFA9A9A9"/>
      </top>
      <bottom/>
      <diagonal/>
    </border>
    <border>
      <left style="thin">
        <color indexed="64"/>
      </left>
      <right style="thin">
        <color indexed="64"/>
      </right>
      <top style="thin">
        <color rgb="FFA9A9A9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rgb="FFA9A9A9"/>
      </bottom>
      <diagonal/>
    </border>
    <border>
      <left/>
      <right/>
      <top/>
      <bottom style="thin">
        <color rgb="FFA9A9A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34998626667073579"/>
      </bottom>
      <diagonal/>
    </border>
  </borders>
  <cellStyleXfs count="3">
    <xf numFmtId="0" fontId="0" fillId="0" borderId="0"/>
    <xf numFmtId="0" fontId="1" fillId="0" borderId="0"/>
    <xf numFmtId="43" fontId="1" fillId="0" borderId="0" applyFont="0" applyFill="0" applyBorder="0" applyAlignment="0" applyProtection="0"/>
  </cellStyleXfs>
  <cellXfs count="48">
    <xf numFmtId="0" fontId="0" fillId="0" borderId="0" xfId="0" applyFont="1" applyFill="1" applyBorder="1"/>
    <xf numFmtId="0" fontId="3" fillId="0" borderId="0" xfId="0" applyFont="1" applyFill="1" applyBorder="1"/>
    <xf numFmtId="0" fontId="3" fillId="3" borderId="0" xfId="0" applyFont="1" applyFill="1" applyBorder="1"/>
    <xf numFmtId="0" fontId="5" fillId="0" borderId="0" xfId="0" applyFont="1" applyFill="1" applyBorder="1"/>
    <xf numFmtId="0" fontId="5" fillId="0" borderId="0" xfId="0" applyFont="1" applyFill="1" applyBorder="1" applyAlignment="1"/>
    <xf numFmtId="187" fontId="3" fillId="0" borderId="0" xfId="2" applyNumberFormat="1" applyFont="1" applyFill="1" applyBorder="1"/>
    <xf numFmtId="187" fontId="2" fillId="2" borderId="17" xfId="2" applyNumberFormat="1" applyFont="1" applyFill="1" applyBorder="1" applyAlignment="1">
      <alignment horizontal="center" vertical="center" wrapText="1" readingOrder="1"/>
    </xf>
    <xf numFmtId="187" fontId="5" fillId="2" borderId="9" xfId="2" applyNumberFormat="1" applyFont="1" applyFill="1" applyBorder="1" applyAlignment="1">
      <alignment horizontal="center" vertical="top" wrapText="1"/>
    </xf>
    <xf numFmtId="187" fontId="2" fillId="0" borderId="11" xfId="2" applyNumberFormat="1" applyFont="1" applyFill="1" applyBorder="1" applyAlignment="1">
      <alignment horizontal="right" vertical="center" wrapText="1" readingOrder="1"/>
    </xf>
    <xf numFmtId="187" fontId="4" fillId="0" borderId="2" xfId="2" applyNumberFormat="1" applyFont="1" applyFill="1" applyBorder="1" applyAlignment="1">
      <alignment horizontal="right" vertical="center" wrapText="1" readingOrder="1"/>
    </xf>
    <xf numFmtId="187" fontId="4" fillId="0" borderId="16" xfId="2" applyNumberFormat="1" applyFont="1" applyFill="1" applyBorder="1" applyAlignment="1">
      <alignment horizontal="right" vertical="center" wrapText="1" readingOrder="1"/>
    </xf>
    <xf numFmtId="187" fontId="2" fillId="0" borderId="2" xfId="2" applyNumberFormat="1" applyFont="1" applyFill="1" applyBorder="1" applyAlignment="1">
      <alignment horizontal="right" vertical="center" wrapText="1" readingOrder="1"/>
    </xf>
    <xf numFmtId="187" fontId="2" fillId="0" borderId="16" xfId="2" applyNumberFormat="1" applyFont="1" applyFill="1" applyBorder="1" applyAlignment="1">
      <alignment horizontal="right" vertical="center" wrapText="1" readingOrder="1"/>
    </xf>
    <xf numFmtId="187" fontId="4" fillId="0" borderId="1" xfId="2" applyNumberFormat="1" applyFont="1" applyFill="1" applyBorder="1" applyAlignment="1">
      <alignment horizontal="right" vertical="center" wrapText="1" readingOrder="1"/>
    </xf>
    <xf numFmtId="187" fontId="4" fillId="0" borderId="20" xfId="2" applyNumberFormat="1" applyFont="1" applyFill="1" applyBorder="1" applyAlignment="1">
      <alignment horizontal="right" vertical="center" wrapText="1" readingOrder="1"/>
    </xf>
    <xf numFmtId="187" fontId="2" fillId="0" borderId="22" xfId="2" applyNumberFormat="1" applyFont="1" applyFill="1" applyBorder="1" applyAlignment="1">
      <alignment horizontal="right" vertical="center" wrapText="1" readingOrder="1"/>
    </xf>
    <xf numFmtId="187" fontId="2" fillId="0" borderId="3" xfId="2" applyNumberFormat="1" applyFont="1" applyFill="1" applyBorder="1" applyAlignment="1">
      <alignment horizontal="right" vertical="center" wrapText="1" readingOrder="1"/>
    </xf>
    <xf numFmtId="187" fontId="4" fillId="0" borderId="24" xfId="2" applyNumberFormat="1" applyFont="1" applyFill="1" applyBorder="1" applyAlignment="1">
      <alignment horizontal="right" vertical="center" wrapText="1" readingOrder="1"/>
    </xf>
    <xf numFmtId="187" fontId="4" fillId="0" borderId="25" xfId="2" applyNumberFormat="1" applyFont="1" applyFill="1" applyBorder="1" applyAlignment="1">
      <alignment horizontal="right" vertical="center" wrapText="1" readingOrder="1"/>
    </xf>
    <xf numFmtId="187" fontId="2" fillId="0" borderId="26" xfId="2" applyNumberFormat="1" applyFont="1" applyFill="1" applyBorder="1" applyAlignment="1">
      <alignment horizontal="right" vertical="center" wrapText="1" readingOrder="1"/>
    </xf>
    <xf numFmtId="187" fontId="2" fillId="0" borderId="3" xfId="1" applyNumberFormat="1" applyFont="1" applyFill="1" applyBorder="1" applyAlignment="1">
      <alignment horizontal="right" vertical="center" wrapText="1" readingOrder="1"/>
    </xf>
    <xf numFmtId="187" fontId="2" fillId="0" borderId="8" xfId="1" applyNumberFormat="1" applyFont="1" applyFill="1" applyBorder="1" applyAlignment="1">
      <alignment horizontal="right" vertical="center" wrapText="1" readingOrder="1"/>
    </xf>
    <xf numFmtId="187" fontId="4" fillId="0" borderId="16" xfId="1" applyNumberFormat="1" applyFont="1" applyFill="1" applyBorder="1" applyAlignment="1">
      <alignment horizontal="right" vertical="center" wrapText="1" readingOrder="1"/>
    </xf>
    <xf numFmtId="187" fontId="2" fillId="0" borderId="16" xfId="1" applyNumberFormat="1" applyFont="1" applyFill="1" applyBorder="1" applyAlignment="1">
      <alignment horizontal="right" vertical="center" wrapText="1" readingOrder="1"/>
    </xf>
    <xf numFmtId="187" fontId="4" fillId="0" borderId="20" xfId="1" applyNumberFormat="1" applyFont="1" applyFill="1" applyBorder="1" applyAlignment="1">
      <alignment horizontal="right" vertical="center" wrapText="1" readingOrder="1"/>
    </xf>
    <xf numFmtId="0" fontId="2" fillId="0" borderId="12" xfId="1" applyNumberFormat="1" applyFont="1" applyFill="1" applyBorder="1" applyAlignment="1">
      <alignment horizontal="left" vertical="center" wrapText="1" readingOrder="1"/>
    </xf>
    <xf numFmtId="0" fontId="5" fillId="0" borderId="14" xfId="1" applyNumberFormat="1" applyFont="1" applyFill="1" applyBorder="1" applyAlignment="1">
      <alignment vertical="top" wrapText="1"/>
    </xf>
    <xf numFmtId="0" fontId="4" fillId="0" borderId="18" xfId="1" applyNumberFormat="1" applyFont="1" applyFill="1" applyBorder="1" applyAlignment="1">
      <alignment horizontal="left" vertical="center" wrapText="1" readingOrder="1"/>
    </xf>
    <xf numFmtId="0" fontId="3" fillId="0" borderId="19" xfId="1" applyNumberFormat="1" applyFont="1" applyFill="1" applyBorder="1" applyAlignment="1">
      <alignment vertical="top" wrapText="1"/>
    </xf>
    <xf numFmtId="0" fontId="2" fillId="0" borderId="23" xfId="1" applyNumberFormat="1" applyFont="1" applyFill="1" applyBorder="1" applyAlignment="1">
      <alignment horizontal="center" vertical="center" wrapText="1" readingOrder="1"/>
    </xf>
    <xf numFmtId="0" fontId="2" fillId="0" borderId="21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left" vertical="center" wrapText="1" readingOrder="1"/>
    </xf>
    <xf numFmtId="0" fontId="3" fillId="0" borderId="14" xfId="1" applyNumberFormat="1" applyFont="1" applyFill="1" applyBorder="1" applyAlignment="1">
      <alignment vertical="top" wrapText="1"/>
    </xf>
    <xf numFmtId="0" fontId="2" fillId="0" borderId="10" xfId="1" applyNumberFormat="1" applyFont="1" applyFill="1" applyBorder="1" applyAlignment="1">
      <alignment horizontal="left" vertical="center" wrapText="1" readingOrder="1"/>
    </xf>
    <xf numFmtId="0" fontId="3" fillId="0" borderId="13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wrapText="1" readingOrder="1"/>
    </xf>
    <xf numFmtId="0" fontId="3" fillId="0" borderId="0" xfId="0" applyFont="1" applyFill="1" applyBorder="1"/>
    <xf numFmtId="187" fontId="2" fillId="2" borderId="8" xfId="2" applyNumberFormat="1" applyFont="1" applyFill="1" applyBorder="1" applyAlignment="1">
      <alignment horizontal="center" vertical="center" wrapText="1" readingOrder="1"/>
    </xf>
    <xf numFmtId="187" fontId="3" fillId="2" borderId="9" xfId="2" applyNumberFormat="1" applyFont="1" applyFill="1" applyBorder="1" applyAlignment="1">
      <alignment vertical="top" wrapText="1"/>
    </xf>
    <xf numFmtId="187" fontId="2" fillId="2" borderId="11" xfId="2" applyNumberFormat="1" applyFont="1" applyFill="1" applyBorder="1" applyAlignment="1">
      <alignment horizontal="center" vertical="center" wrapText="1" readingOrder="1"/>
    </xf>
    <xf numFmtId="187" fontId="3" fillId="2" borderId="15" xfId="2" applyNumberFormat="1" applyFont="1" applyFill="1" applyBorder="1" applyAlignment="1">
      <alignment vertical="top" wrapText="1"/>
    </xf>
    <xf numFmtId="0" fontId="2" fillId="2" borderId="8" xfId="1" applyNumberFormat="1" applyFont="1" applyFill="1" applyBorder="1" applyAlignment="1">
      <alignment horizontal="center" vertical="center" wrapText="1" readingOrder="1"/>
    </xf>
    <xf numFmtId="0" fontId="3" fillId="2" borderId="9" xfId="1" applyNumberFormat="1" applyFont="1" applyFill="1" applyBorder="1" applyAlignment="1">
      <alignment vertical="top" wrapText="1"/>
    </xf>
    <xf numFmtId="0" fontId="2" fillId="2" borderId="4" xfId="1" applyNumberFormat="1" applyFont="1" applyFill="1" applyBorder="1" applyAlignment="1">
      <alignment horizontal="center" vertical="center" wrapText="1" readingOrder="1"/>
    </xf>
    <xf numFmtId="0" fontId="2" fillId="2" borderId="5" xfId="1" applyNumberFormat="1" applyFont="1" applyFill="1" applyBorder="1" applyAlignment="1">
      <alignment horizontal="center" vertical="center" wrapText="1" readingOrder="1"/>
    </xf>
    <xf numFmtId="0" fontId="2" fillId="2" borderId="6" xfId="1" applyNumberFormat="1" applyFont="1" applyFill="1" applyBorder="1" applyAlignment="1">
      <alignment horizontal="center" vertical="center" wrapText="1" readingOrder="1"/>
    </xf>
    <xf numFmtId="0" fontId="2" fillId="2" borderId="7" xfId="1" applyNumberFormat="1" applyFont="1" applyFill="1" applyBorder="1" applyAlignment="1">
      <alignment horizontal="center" vertical="center" wrapText="1" readingOrder="1"/>
    </xf>
  </cellXfs>
  <cellStyles count="3">
    <cellStyle name="Normal" xfId="1" xr:uid="{00000000-0005-0000-0000-000000000000}"/>
    <cellStyle name="จุลภาค" xfId="2" builtinId="3"/>
    <cellStyle name="ปกติ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9A9A9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8"/>
  <sheetViews>
    <sheetView showGridLines="0" tabSelected="1" topLeftCell="A4" zoomScale="90" zoomScaleNormal="90" workbookViewId="0">
      <selection activeCell="G8" sqref="G8"/>
    </sheetView>
  </sheetViews>
  <sheetFormatPr defaultRowHeight="24" customHeight="1" x14ac:dyDescent="0.55000000000000004"/>
  <cols>
    <col min="1" max="2" width="13.25" style="1" customWidth="1"/>
    <col min="3" max="3" width="21.375" style="5" customWidth="1"/>
    <col min="4" max="5" width="17.125" style="5" customWidth="1"/>
    <col min="6" max="6" width="19" style="5" customWidth="1"/>
    <col min="7" max="7" width="17.125" style="1" customWidth="1"/>
    <col min="8" max="9" width="14.25" style="1" customWidth="1"/>
    <col min="10" max="10" width="0" style="1" hidden="1" customWidth="1"/>
    <col min="11" max="16384" width="9" style="1"/>
  </cols>
  <sheetData>
    <row r="1" spans="1:9" s="3" customFormat="1" ht="24" customHeight="1" x14ac:dyDescent="0.55000000000000004">
      <c r="A1" s="35" t="s">
        <v>0</v>
      </c>
      <c r="B1" s="35"/>
      <c r="C1" s="35"/>
      <c r="D1" s="35"/>
      <c r="E1" s="35"/>
      <c r="F1" s="35"/>
      <c r="G1" s="35"/>
      <c r="H1" s="4"/>
      <c r="I1" s="4"/>
    </row>
    <row r="2" spans="1:9" s="3" customFormat="1" ht="24" customHeight="1" x14ac:dyDescent="0.55000000000000004">
      <c r="A2" s="35" t="s">
        <v>1</v>
      </c>
      <c r="B2" s="35"/>
      <c r="C2" s="35"/>
      <c r="D2" s="35"/>
      <c r="E2" s="35"/>
      <c r="F2" s="35"/>
      <c r="G2" s="35"/>
      <c r="H2" s="4"/>
      <c r="I2" s="4"/>
    </row>
    <row r="3" spans="1:9" s="3" customFormat="1" ht="24" customHeight="1" x14ac:dyDescent="0.55000000000000004">
      <c r="A3" s="35" t="s">
        <v>2</v>
      </c>
      <c r="B3" s="35"/>
      <c r="C3" s="35"/>
      <c r="D3" s="35"/>
      <c r="E3" s="35"/>
      <c r="F3" s="35"/>
      <c r="G3" s="35"/>
      <c r="H3" s="4"/>
      <c r="I3" s="4"/>
    </row>
    <row r="4" spans="1:9" ht="24" customHeight="1" x14ac:dyDescent="0.55000000000000004">
      <c r="A4" s="36" t="s">
        <v>3</v>
      </c>
      <c r="B4" s="37"/>
      <c r="C4" s="37"/>
      <c r="D4" s="37"/>
    </row>
    <row r="5" spans="1:9" s="2" customFormat="1" ht="24" customHeight="1" x14ac:dyDescent="0.55000000000000004">
      <c r="A5" s="44" t="s">
        <v>18</v>
      </c>
      <c r="B5" s="45"/>
      <c r="C5" s="6" t="s">
        <v>19</v>
      </c>
      <c r="D5" s="38" t="s">
        <v>4</v>
      </c>
      <c r="E5" s="40" t="s">
        <v>5</v>
      </c>
      <c r="F5" s="6" t="s">
        <v>21</v>
      </c>
      <c r="G5" s="42" t="s">
        <v>6</v>
      </c>
    </row>
    <row r="6" spans="1:9" s="2" customFormat="1" ht="24" customHeight="1" x14ac:dyDescent="0.55000000000000004">
      <c r="A6" s="46"/>
      <c r="B6" s="47"/>
      <c r="C6" s="7" t="s">
        <v>20</v>
      </c>
      <c r="D6" s="39"/>
      <c r="E6" s="41"/>
      <c r="F6" s="7" t="s">
        <v>22</v>
      </c>
      <c r="G6" s="43"/>
    </row>
    <row r="7" spans="1:9" ht="24" customHeight="1" x14ac:dyDescent="0.55000000000000004">
      <c r="A7" s="33" t="s">
        <v>7</v>
      </c>
      <c r="B7" s="34"/>
      <c r="C7" s="8">
        <v>2802400</v>
      </c>
      <c r="D7" s="19">
        <v>1966000</v>
      </c>
      <c r="E7" s="19">
        <v>1235000</v>
      </c>
      <c r="F7" s="19">
        <v>7120000</v>
      </c>
      <c r="G7" s="21">
        <f>SUM(C7:F7)</f>
        <v>13123400</v>
      </c>
    </row>
    <row r="8" spans="1:9" ht="24" customHeight="1" x14ac:dyDescent="0.55000000000000004">
      <c r="A8" s="31" t="s">
        <v>8</v>
      </c>
      <c r="B8" s="32"/>
      <c r="C8" s="9">
        <v>2802400</v>
      </c>
      <c r="D8" s="17">
        <v>1966000</v>
      </c>
      <c r="E8" s="18">
        <v>1235000</v>
      </c>
      <c r="F8" s="17">
        <v>7120000</v>
      </c>
      <c r="G8" s="22">
        <f>SUM(C8:F8)</f>
        <v>13123400</v>
      </c>
    </row>
    <row r="9" spans="1:9" ht="24" customHeight="1" x14ac:dyDescent="0.55000000000000004">
      <c r="A9" s="25" t="s">
        <v>9</v>
      </c>
      <c r="B9" s="32"/>
      <c r="C9" s="11">
        <v>312000</v>
      </c>
      <c r="D9" s="12">
        <v>2568100</v>
      </c>
      <c r="E9" s="11">
        <v>475000</v>
      </c>
      <c r="F9" s="12">
        <v>6321000</v>
      </c>
      <c r="G9" s="23">
        <f>SUM(C9:F9)</f>
        <v>9676100</v>
      </c>
    </row>
    <row r="10" spans="1:9" ht="24" customHeight="1" x14ac:dyDescent="0.55000000000000004">
      <c r="A10" s="31" t="s">
        <v>10</v>
      </c>
      <c r="B10" s="32"/>
      <c r="C10" s="9">
        <v>80000</v>
      </c>
      <c r="D10" s="10">
        <v>25000</v>
      </c>
      <c r="E10" s="9">
        <v>5000</v>
      </c>
      <c r="F10" s="10">
        <v>303000</v>
      </c>
      <c r="G10" s="22">
        <f>SUM(C10:F10)</f>
        <v>413000</v>
      </c>
    </row>
    <row r="11" spans="1:9" ht="24" customHeight="1" x14ac:dyDescent="0.55000000000000004">
      <c r="A11" s="31" t="s">
        <v>11</v>
      </c>
      <c r="B11" s="32"/>
      <c r="C11" s="9">
        <v>130000</v>
      </c>
      <c r="D11" s="10">
        <v>1173100</v>
      </c>
      <c r="E11" s="9">
        <v>50000</v>
      </c>
      <c r="F11" s="10">
        <v>4175000</v>
      </c>
      <c r="G11" s="22">
        <f t="shared" ref="G11:G13" si="0">SUM(C11:F11)</f>
        <v>5528100</v>
      </c>
    </row>
    <row r="12" spans="1:9" ht="24" customHeight="1" x14ac:dyDescent="0.55000000000000004">
      <c r="A12" s="31" t="s">
        <v>12</v>
      </c>
      <c r="B12" s="32"/>
      <c r="C12" s="9">
        <v>80000</v>
      </c>
      <c r="D12" s="10">
        <v>1360000</v>
      </c>
      <c r="E12" s="9">
        <v>370000</v>
      </c>
      <c r="F12" s="10">
        <v>1283000</v>
      </c>
      <c r="G12" s="22">
        <f t="shared" si="0"/>
        <v>3093000</v>
      </c>
    </row>
    <row r="13" spans="1:9" ht="24" customHeight="1" x14ac:dyDescent="0.55000000000000004">
      <c r="A13" s="31" t="s">
        <v>13</v>
      </c>
      <c r="B13" s="32"/>
      <c r="C13" s="9">
        <v>22000</v>
      </c>
      <c r="D13" s="10">
        <v>10000</v>
      </c>
      <c r="E13" s="9">
        <v>50000</v>
      </c>
      <c r="F13" s="10">
        <v>560000</v>
      </c>
      <c r="G13" s="22">
        <f t="shared" si="0"/>
        <v>642000</v>
      </c>
    </row>
    <row r="14" spans="1:9" s="3" customFormat="1" ht="24" customHeight="1" x14ac:dyDescent="0.55000000000000004">
      <c r="A14" s="25" t="s">
        <v>14</v>
      </c>
      <c r="B14" s="26"/>
      <c r="C14" s="11">
        <v>0</v>
      </c>
      <c r="D14" s="12">
        <v>1245000</v>
      </c>
      <c r="E14" s="11">
        <v>0</v>
      </c>
      <c r="F14" s="12">
        <v>50300</v>
      </c>
      <c r="G14" s="23">
        <f>SUM(C14:F14)</f>
        <v>1295300</v>
      </c>
    </row>
    <row r="15" spans="1:9" ht="24" customHeight="1" x14ac:dyDescent="0.55000000000000004">
      <c r="A15" s="31" t="s">
        <v>15</v>
      </c>
      <c r="B15" s="32"/>
      <c r="C15" s="9">
        <v>0</v>
      </c>
      <c r="D15" s="10">
        <f>+D14</f>
        <v>1245000</v>
      </c>
      <c r="E15" s="9">
        <v>0</v>
      </c>
      <c r="F15" s="10">
        <v>50300</v>
      </c>
      <c r="G15" s="22">
        <f>SUM(C15:F15)</f>
        <v>1295300</v>
      </c>
    </row>
    <row r="16" spans="1:9" s="3" customFormat="1" ht="24" customHeight="1" x14ac:dyDescent="0.55000000000000004">
      <c r="A16" s="25" t="s">
        <v>16</v>
      </c>
      <c r="B16" s="26"/>
      <c r="C16" s="11">
        <v>0</v>
      </c>
      <c r="D16" s="12">
        <v>500000</v>
      </c>
      <c r="E16" s="11">
        <v>0</v>
      </c>
      <c r="F16" s="12">
        <v>0</v>
      </c>
      <c r="G16" s="23">
        <f>SUM(C16:F16)</f>
        <v>500000</v>
      </c>
    </row>
    <row r="17" spans="1:7" ht="24" customHeight="1" x14ac:dyDescent="0.55000000000000004">
      <c r="A17" s="27" t="s">
        <v>17</v>
      </c>
      <c r="B17" s="28"/>
      <c r="C17" s="13">
        <v>0</v>
      </c>
      <c r="D17" s="14">
        <v>500000</v>
      </c>
      <c r="E17" s="13">
        <v>0</v>
      </c>
      <c r="F17" s="14">
        <v>0</v>
      </c>
      <c r="G17" s="24">
        <f>SUM(C17:F17)</f>
        <v>500000</v>
      </c>
    </row>
    <row r="18" spans="1:7" ht="24" customHeight="1" x14ac:dyDescent="0.55000000000000004">
      <c r="A18" s="29" t="s">
        <v>6</v>
      </c>
      <c r="B18" s="30"/>
      <c r="C18" s="15">
        <f>+C16+C14+C9+C7</f>
        <v>3114400</v>
      </c>
      <c r="D18" s="16">
        <f>+D16+D14+D9+D7</f>
        <v>6279100</v>
      </c>
      <c r="E18" s="15">
        <f>+E16+E14+E9+E7</f>
        <v>1710000</v>
      </c>
      <c r="F18" s="16">
        <f>+F8+F10+F11+F12+F13+F15</f>
        <v>13491300</v>
      </c>
      <c r="G18" s="20">
        <f>+C18+D18+E18+F18</f>
        <v>24594800</v>
      </c>
    </row>
  </sheetData>
  <mergeCells count="20">
    <mergeCell ref="A1:G1"/>
    <mergeCell ref="A2:G2"/>
    <mergeCell ref="A3:G3"/>
    <mergeCell ref="A4:D4"/>
    <mergeCell ref="D5:D6"/>
    <mergeCell ref="E5:E6"/>
    <mergeCell ref="G5:G6"/>
    <mergeCell ref="A5:B6"/>
    <mergeCell ref="A10:B10"/>
    <mergeCell ref="A11:B11"/>
    <mergeCell ref="A12:B12"/>
    <mergeCell ref="A7:B7"/>
    <mergeCell ref="A8:B8"/>
    <mergeCell ref="A9:B9"/>
    <mergeCell ref="A16:B16"/>
    <mergeCell ref="A17:B17"/>
    <mergeCell ref="A18:B18"/>
    <mergeCell ref="A13:B13"/>
    <mergeCell ref="A14:B14"/>
    <mergeCell ref="A15:B15"/>
  </mergeCells>
  <pageMargins left="0.86614173228346458" right="0.47244094488188981" top="0.86614173228346458" bottom="0.47244094488188981" header="0.47244094488188981" footer="0.47244094488188981"/>
  <pageSetup paperSize="9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B_PrinciplePlan_List</vt:lpstr>
      <vt:lpstr>B_PrinciplePlan_List!Print_Area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tsb</cp:lastModifiedBy>
  <cp:lastPrinted>2020-08-06T03:51:49Z</cp:lastPrinted>
  <dcterms:modified xsi:type="dcterms:W3CDTF">2020-08-06T03:51:58Z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